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كل" sheetId="1" r:id="rId1"/>
    <sheet name="البنوك" sheetId="2" r:id="rId2"/>
    <sheet name="الخزينة" sheetId="3" r:id="rId3"/>
    <sheet name="العقود" sheetId="4" r:id="rId4"/>
  </sheets>
  <definedNames>
    <definedName name="_xlnm._FilterDatabase" localSheetId="0" hidden="1">الكل!$A$1:$N$10</definedName>
    <definedName name="_xlnm.Print_Area" localSheetId="0">الكل!$A$1:$N$11</definedName>
  </definedNames>
  <calcPr calcId="152511"/>
</workbook>
</file>

<file path=xl/calcChain.xml><?xml version="1.0" encoding="utf-8"?>
<calcChain xmlns="http://schemas.openxmlformats.org/spreadsheetml/2006/main">
  <c r="J11" i="1" l="1"/>
  <c r="K11" i="1"/>
  <c r="L11" i="1"/>
  <c r="C11" i="1"/>
  <c r="D4" i="1"/>
  <c r="H4" i="1" s="1"/>
  <c r="D5" i="1"/>
  <c r="E5" i="1" s="1"/>
  <c r="F5" i="1" s="1"/>
  <c r="D6" i="1"/>
  <c r="I6" i="1" s="1"/>
  <c r="D7" i="1"/>
  <c r="E7" i="1" s="1"/>
  <c r="F7" i="1" s="1"/>
  <c r="D8" i="1"/>
  <c r="I8" i="1" s="1"/>
  <c r="D9" i="1"/>
  <c r="E9" i="1" s="1"/>
  <c r="F9" i="1" s="1"/>
  <c r="D10" i="1"/>
  <c r="I10" i="1" s="1"/>
  <c r="D3" i="1"/>
  <c r="I3" i="1" s="1"/>
  <c r="D11" i="1" l="1"/>
  <c r="E6" i="1"/>
  <c r="F6" i="1" s="1"/>
  <c r="I7" i="1"/>
  <c r="H6" i="1"/>
  <c r="E10" i="1"/>
  <c r="F10" i="1" s="1"/>
  <c r="E4" i="1"/>
  <c r="F4" i="1" s="1"/>
  <c r="H10" i="1"/>
  <c r="G7" i="1"/>
  <c r="I4" i="1"/>
  <c r="I9" i="1"/>
  <c r="G9" i="1"/>
  <c r="H8" i="1"/>
  <c r="I5" i="1"/>
  <c r="G5" i="1"/>
  <c r="E8" i="1"/>
  <c r="H9" i="1"/>
  <c r="H7" i="1"/>
  <c r="H5" i="1"/>
  <c r="H3" i="1"/>
  <c r="E3" i="1"/>
  <c r="H11" i="1" l="1"/>
  <c r="M7" i="1"/>
  <c r="N7" i="1" s="1"/>
  <c r="G10" i="1"/>
  <c r="M10" i="1" s="1"/>
  <c r="N10" i="1" s="1"/>
  <c r="I11" i="1"/>
  <c r="E11" i="1"/>
  <c r="G4" i="1"/>
  <c r="G6" i="1"/>
  <c r="M6" i="1" s="1"/>
  <c r="N6" i="1" s="1"/>
  <c r="M4" i="1"/>
  <c r="N4" i="1" s="1"/>
  <c r="M5" i="1"/>
  <c r="N5" i="1" s="1"/>
  <c r="F8" i="1"/>
  <c r="G8" i="1"/>
  <c r="M8" i="1" s="1"/>
  <c r="M9" i="1"/>
  <c r="N9" i="1" s="1"/>
  <c r="F3" i="1"/>
  <c r="G3" i="1"/>
  <c r="F11" i="1" l="1"/>
  <c r="G11" i="1"/>
  <c r="M3" i="1"/>
  <c r="M11" i="1" s="1"/>
  <c r="N8" i="1"/>
  <c r="N3" i="1" l="1"/>
  <c r="N11" i="1" s="1"/>
</calcChain>
</file>

<file path=xl/sharedStrings.xml><?xml version="1.0" encoding="utf-8"?>
<sst xmlns="http://schemas.openxmlformats.org/spreadsheetml/2006/main" count="41" uniqueCount="35">
  <si>
    <t>نوع الاستمارة</t>
  </si>
  <si>
    <t>الاسم</t>
  </si>
  <si>
    <t>المرتب</t>
  </si>
  <si>
    <t>الحافز</t>
  </si>
  <si>
    <t>حصة الكومة</t>
  </si>
  <si>
    <t>الجملة</t>
  </si>
  <si>
    <t>استحقاقات</t>
  </si>
  <si>
    <t>استقطاعات</t>
  </si>
  <si>
    <t>حصة الحكومة</t>
  </si>
  <si>
    <t>حصة الموظف</t>
  </si>
  <si>
    <t>صندوق</t>
  </si>
  <si>
    <t>سيارة</t>
  </si>
  <si>
    <t>الصافى</t>
  </si>
  <si>
    <t>أقساط</t>
  </si>
  <si>
    <t>دمغة</t>
  </si>
  <si>
    <t>بنك</t>
  </si>
  <si>
    <t>عقد</t>
  </si>
  <si>
    <t>خزينة</t>
  </si>
  <si>
    <t>الاجمالى</t>
  </si>
  <si>
    <t>ا</t>
  </si>
  <si>
    <t>ب</t>
  </si>
  <si>
    <t>ت</t>
  </si>
  <si>
    <t>ث</t>
  </si>
  <si>
    <t>ج</t>
  </si>
  <si>
    <t>ح</t>
  </si>
  <si>
    <t>خ</t>
  </si>
  <si>
    <t>د</t>
  </si>
  <si>
    <t>مطلوب ترحيل كل نوع استمارة الى الورقة التي تخصها</t>
  </si>
  <si>
    <t>بشرط عدم ترحيل الاعمدة التي مجموعها = صفر</t>
  </si>
  <si>
    <t>مثلا عند ترحيل البنوك يتم ترحيل جميع الاعمدة</t>
  </si>
  <si>
    <t>عند ترحيل العقود لا يتم ترحيل العمود j  لانه مجموعه صفر</t>
  </si>
  <si>
    <t>عند ترحيل الخزينة لا يتم ترحيل العمود l  لان مجموعه صفر</t>
  </si>
  <si>
    <t>مع الحفاظ على التنسيقات و تحديد الصفوف المرحلة</t>
  </si>
  <si>
    <t>سؤال لاجابة عبقرية من أساتذة عباقرة جميع اكواد الترحيل رايتها ترحل مباشرة هل يمكن من الكود ان يسأل عن نوع الاستمارة المراد ترحيلها و الاختيار من قائمة سواء كان ( عقد أو بنك أو خزينة )</t>
  </si>
  <si>
    <t>و اسف للاطالة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</si>
</sst>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rightToLeft="1" tabSelected="1" workbookViewId="0">
      <selection activeCell="A22" sqref="A22"/>
    </sheetView>
  </sheetViews>
  <sheetFormatPr defaultRowHeight="15" x14ac:dyDescent="0.2"/>
  <cols>
    <col min="1" max="16384" width="9" style="1"/>
  </cols>
  <sheetData>
    <row r="1" spans="1:14" x14ac:dyDescent="0.2">
      <c r="A1" s="2" t="s">
        <v>0</v>
      </c>
      <c r="B1" s="2" t="s">
        <v>1</v>
      </c>
      <c r="C1" s="2" t="s">
        <v>6</v>
      </c>
      <c r="D1" s="2"/>
      <c r="E1" s="2"/>
      <c r="F1" s="2" t="s">
        <v>5</v>
      </c>
      <c r="G1" s="2" t="s">
        <v>7</v>
      </c>
      <c r="H1" s="2"/>
      <c r="I1" s="2"/>
      <c r="J1" s="2"/>
      <c r="K1" s="2"/>
      <c r="L1" s="2"/>
      <c r="M1" s="2" t="s">
        <v>5</v>
      </c>
      <c r="N1" s="2" t="s">
        <v>12</v>
      </c>
    </row>
    <row r="2" spans="1:14" x14ac:dyDescent="0.2">
      <c r="A2" s="2"/>
      <c r="B2" s="2"/>
      <c r="C2" s="3" t="s">
        <v>2</v>
      </c>
      <c r="D2" s="3" t="s">
        <v>3</v>
      </c>
      <c r="E2" s="3" t="s">
        <v>4</v>
      </c>
      <c r="F2" s="2"/>
      <c r="G2" s="3" t="s">
        <v>8</v>
      </c>
      <c r="H2" s="3" t="s">
        <v>9</v>
      </c>
      <c r="I2" s="3" t="s">
        <v>10</v>
      </c>
      <c r="J2" s="3" t="s">
        <v>11</v>
      </c>
      <c r="K2" s="3" t="s">
        <v>14</v>
      </c>
      <c r="L2" s="3" t="s">
        <v>13</v>
      </c>
      <c r="M2" s="2"/>
      <c r="N2" s="2"/>
    </row>
    <row r="3" spans="1:14" x14ac:dyDescent="0.2">
      <c r="A3" s="4" t="s">
        <v>15</v>
      </c>
      <c r="B3" s="4" t="s">
        <v>19</v>
      </c>
      <c r="C3" s="5">
        <v>100</v>
      </c>
      <c r="D3" s="6">
        <f>C3*200/100</f>
        <v>200</v>
      </c>
      <c r="E3" s="6">
        <f>(D3+C3)*0.16</f>
        <v>48</v>
      </c>
      <c r="F3" s="9">
        <f>SUM(C3:E3)</f>
        <v>348</v>
      </c>
      <c r="G3" s="6">
        <f>E3</f>
        <v>48</v>
      </c>
      <c r="H3" s="6">
        <f>(D3+C3)*0.1</f>
        <v>30</v>
      </c>
      <c r="I3" s="7">
        <f>(D3+C3)*0.1</f>
        <v>30</v>
      </c>
      <c r="J3" s="5">
        <v>3</v>
      </c>
      <c r="K3" s="5">
        <v>1</v>
      </c>
      <c r="L3" s="5">
        <v>100</v>
      </c>
      <c r="M3" s="6">
        <f>SUM(G3:J3)</f>
        <v>111</v>
      </c>
      <c r="N3" s="9">
        <f>F3-M3</f>
        <v>237</v>
      </c>
    </row>
    <row r="4" spans="1:14" x14ac:dyDescent="0.2">
      <c r="A4" s="4" t="s">
        <v>16</v>
      </c>
      <c r="B4" s="4" t="s">
        <v>20</v>
      </c>
      <c r="C4" s="5">
        <v>200</v>
      </c>
      <c r="D4" s="6">
        <f t="shared" ref="D4:D10" si="0">C4*200/100</f>
        <v>400</v>
      </c>
      <c r="E4" s="6">
        <f t="shared" ref="E4:E10" si="1">(D4+C4)*0.16</f>
        <v>96</v>
      </c>
      <c r="F4" s="9">
        <f t="shared" ref="F4:F10" si="2">SUM(C4:E4)</f>
        <v>696</v>
      </c>
      <c r="G4" s="6">
        <f t="shared" ref="G4:G10" si="3">E4</f>
        <v>96</v>
      </c>
      <c r="H4" s="6">
        <f t="shared" ref="H4:H10" si="4">(D4+C4)*0.1</f>
        <v>60</v>
      </c>
      <c r="I4" s="7">
        <f t="shared" ref="I4:I10" si="5">(D4+C4)*0.1</f>
        <v>60</v>
      </c>
      <c r="J4" s="5"/>
      <c r="K4" s="5">
        <v>2</v>
      </c>
      <c r="L4" s="5">
        <v>150</v>
      </c>
      <c r="M4" s="6">
        <f t="shared" ref="M4:M10" si="6">SUM(G4:J4)</f>
        <v>216</v>
      </c>
      <c r="N4" s="9">
        <f t="shared" ref="N4:N10" si="7">F4-M4</f>
        <v>480</v>
      </c>
    </row>
    <row r="5" spans="1:14" x14ac:dyDescent="0.2">
      <c r="A5" s="4" t="s">
        <v>17</v>
      </c>
      <c r="B5" s="4" t="s">
        <v>21</v>
      </c>
      <c r="C5" s="5">
        <v>300</v>
      </c>
      <c r="D5" s="6">
        <f t="shared" si="0"/>
        <v>600</v>
      </c>
      <c r="E5" s="6">
        <f t="shared" si="1"/>
        <v>144</v>
      </c>
      <c r="F5" s="9">
        <f t="shared" si="2"/>
        <v>1044</v>
      </c>
      <c r="G5" s="6">
        <f t="shared" si="3"/>
        <v>144</v>
      </c>
      <c r="H5" s="6">
        <f t="shared" si="4"/>
        <v>90</v>
      </c>
      <c r="I5" s="7">
        <f t="shared" si="5"/>
        <v>90</v>
      </c>
      <c r="J5" s="5">
        <v>3</v>
      </c>
      <c r="K5" s="5">
        <v>3</v>
      </c>
      <c r="L5" s="5"/>
      <c r="M5" s="6">
        <f t="shared" si="6"/>
        <v>327</v>
      </c>
      <c r="N5" s="9">
        <f t="shared" si="7"/>
        <v>717</v>
      </c>
    </row>
    <row r="6" spans="1:14" x14ac:dyDescent="0.2">
      <c r="A6" s="4" t="s">
        <v>15</v>
      </c>
      <c r="B6" s="4" t="s">
        <v>22</v>
      </c>
      <c r="C6" s="5">
        <v>400</v>
      </c>
      <c r="D6" s="6">
        <f t="shared" si="0"/>
        <v>800</v>
      </c>
      <c r="E6" s="6">
        <f t="shared" si="1"/>
        <v>192</v>
      </c>
      <c r="F6" s="9">
        <f t="shared" si="2"/>
        <v>1392</v>
      </c>
      <c r="G6" s="6">
        <f t="shared" si="3"/>
        <v>192</v>
      </c>
      <c r="H6" s="6">
        <f t="shared" si="4"/>
        <v>120</v>
      </c>
      <c r="I6" s="7">
        <f t="shared" si="5"/>
        <v>120</v>
      </c>
      <c r="J6" s="5">
        <v>3</v>
      </c>
      <c r="K6" s="5">
        <v>4</v>
      </c>
      <c r="L6" s="5"/>
      <c r="M6" s="6">
        <f t="shared" si="6"/>
        <v>435</v>
      </c>
      <c r="N6" s="9">
        <f t="shared" si="7"/>
        <v>957</v>
      </c>
    </row>
    <row r="7" spans="1:14" x14ac:dyDescent="0.2">
      <c r="A7" s="4" t="s">
        <v>16</v>
      </c>
      <c r="B7" s="4" t="s">
        <v>23</v>
      </c>
      <c r="C7" s="5">
        <v>500</v>
      </c>
      <c r="D7" s="6">
        <f t="shared" si="0"/>
        <v>1000</v>
      </c>
      <c r="E7" s="6">
        <f t="shared" si="1"/>
        <v>240</v>
      </c>
      <c r="F7" s="9">
        <f t="shared" si="2"/>
        <v>1740</v>
      </c>
      <c r="G7" s="6">
        <f t="shared" si="3"/>
        <v>240</v>
      </c>
      <c r="H7" s="6">
        <f t="shared" si="4"/>
        <v>150</v>
      </c>
      <c r="I7" s="7">
        <f t="shared" si="5"/>
        <v>150</v>
      </c>
      <c r="J7" s="5"/>
      <c r="K7" s="5">
        <v>5</v>
      </c>
      <c r="L7" s="5">
        <v>250</v>
      </c>
      <c r="M7" s="6">
        <f t="shared" si="6"/>
        <v>540</v>
      </c>
      <c r="N7" s="9">
        <f t="shared" si="7"/>
        <v>1200</v>
      </c>
    </row>
    <row r="8" spans="1:14" x14ac:dyDescent="0.2">
      <c r="A8" s="4" t="s">
        <v>17</v>
      </c>
      <c r="B8" s="4" t="s">
        <v>24</v>
      </c>
      <c r="C8" s="5">
        <v>600</v>
      </c>
      <c r="D8" s="6">
        <f t="shared" si="0"/>
        <v>1200</v>
      </c>
      <c r="E8" s="6">
        <f t="shared" si="1"/>
        <v>288</v>
      </c>
      <c r="F8" s="9">
        <f t="shared" si="2"/>
        <v>2088</v>
      </c>
      <c r="G8" s="6">
        <f t="shared" si="3"/>
        <v>288</v>
      </c>
      <c r="H8" s="6">
        <f t="shared" si="4"/>
        <v>180</v>
      </c>
      <c r="I8" s="7">
        <f t="shared" si="5"/>
        <v>180</v>
      </c>
      <c r="J8" s="5">
        <v>3</v>
      </c>
      <c r="K8" s="5">
        <v>6</v>
      </c>
      <c r="L8" s="5"/>
      <c r="M8" s="6">
        <f t="shared" si="6"/>
        <v>651</v>
      </c>
      <c r="N8" s="9">
        <f t="shared" si="7"/>
        <v>1437</v>
      </c>
    </row>
    <row r="9" spans="1:14" x14ac:dyDescent="0.2">
      <c r="A9" s="4" t="s">
        <v>17</v>
      </c>
      <c r="B9" s="4" t="s">
        <v>25</v>
      </c>
      <c r="C9" s="5">
        <v>700</v>
      </c>
      <c r="D9" s="6">
        <f t="shared" si="0"/>
        <v>1400</v>
      </c>
      <c r="E9" s="6">
        <f t="shared" si="1"/>
        <v>336</v>
      </c>
      <c r="F9" s="9">
        <f t="shared" si="2"/>
        <v>2436</v>
      </c>
      <c r="G9" s="6">
        <f t="shared" si="3"/>
        <v>336</v>
      </c>
      <c r="H9" s="6">
        <f t="shared" si="4"/>
        <v>210</v>
      </c>
      <c r="I9" s="7">
        <f t="shared" si="5"/>
        <v>210</v>
      </c>
      <c r="J9" s="5">
        <v>3</v>
      </c>
      <c r="K9" s="5">
        <v>7</v>
      </c>
      <c r="L9" s="5"/>
      <c r="M9" s="6">
        <f t="shared" si="6"/>
        <v>759</v>
      </c>
      <c r="N9" s="9">
        <f t="shared" si="7"/>
        <v>1677</v>
      </c>
    </row>
    <row r="10" spans="1:14" x14ac:dyDescent="0.2">
      <c r="A10" s="4" t="s">
        <v>15</v>
      </c>
      <c r="B10" s="4" t="s">
        <v>26</v>
      </c>
      <c r="C10" s="5">
        <v>800</v>
      </c>
      <c r="D10" s="6">
        <f t="shared" si="0"/>
        <v>1600</v>
      </c>
      <c r="E10" s="6">
        <f t="shared" si="1"/>
        <v>384</v>
      </c>
      <c r="F10" s="9">
        <f t="shared" si="2"/>
        <v>2784</v>
      </c>
      <c r="G10" s="6">
        <f t="shared" si="3"/>
        <v>384</v>
      </c>
      <c r="H10" s="6">
        <f t="shared" si="4"/>
        <v>240</v>
      </c>
      <c r="I10" s="7">
        <f t="shared" si="5"/>
        <v>240</v>
      </c>
      <c r="J10" s="5">
        <v>3</v>
      </c>
      <c r="K10" s="5">
        <v>8</v>
      </c>
      <c r="L10" s="5"/>
      <c r="M10" s="6">
        <f t="shared" si="6"/>
        <v>867</v>
      </c>
      <c r="N10" s="9">
        <f t="shared" si="7"/>
        <v>1917</v>
      </c>
    </row>
    <row r="11" spans="1:14" ht="27.75" customHeight="1" x14ac:dyDescent="0.2">
      <c r="A11" s="8" t="s">
        <v>18</v>
      </c>
      <c r="B11" s="8"/>
      <c r="C11" s="6">
        <f>SUBTOTAL(9,C3:C10)</f>
        <v>3600</v>
      </c>
      <c r="D11" s="6">
        <f t="shared" ref="D11:N11" si="8">SUBTOTAL(9,D3:D10)</f>
        <v>7200</v>
      </c>
      <c r="E11" s="6">
        <f t="shared" si="8"/>
        <v>1728</v>
      </c>
      <c r="F11" s="9">
        <f t="shared" si="8"/>
        <v>12528</v>
      </c>
      <c r="G11" s="6">
        <f t="shared" si="8"/>
        <v>1728</v>
      </c>
      <c r="H11" s="6">
        <f t="shared" si="8"/>
        <v>1080</v>
      </c>
      <c r="I11" s="6">
        <f t="shared" si="8"/>
        <v>1080</v>
      </c>
      <c r="J11" s="6">
        <f t="shared" si="8"/>
        <v>18</v>
      </c>
      <c r="K11" s="6">
        <f t="shared" si="8"/>
        <v>36</v>
      </c>
      <c r="L11" s="6">
        <f t="shared" si="8"/>
        <v>500</v>
      </c>
      <c r="M11" s="6">
        <f t="shared" si="8"/>
        <v>3906</v>
      </c>
      <c r="N11" s="9">
        <f t="shared" si="8"/>
        <v>8622</v>
      </c>
    </row>
    <row r="14" spans="1:14" s="11" customFormat="1" ht="24.95" customHeight="1" x14ac:dyDescent="0.2">
      <c r="A14" s="10" t="s">
        <v>27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s="11" customFormat="1" ht="24.95" customHeight="1" x14ac:dyDescent="0.2">
      <c r="A15" s="10" t="s">
        <v>28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s="11" customFormat="1" ht="24.95" customHeight="1" x14ac:dyDescent="0.2">
      <c r="A16" s="10" t="s">
        <v>29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s="11" customFormat="1" ht="24.95" customHeight="1" x14ac:dyDescent="0.2">
      <c r="A17" s="10" t="s">
        <v>30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s="11" customFormat="1" ht="24.95" customHeight="1" x14ac:dyDescent="0.2">
      <c r="A18" s="10" t="s">
        <v>31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s="11" customFormat="1" ht="24.95" customHeight="1" x14ac:dyDescent="0.2">
      <c r="A19" s="10" t="s">
        <v>32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s="11" customFormat="1" ht="24.95" customHeight="1" x14ac:dyDescent="0.2">
      <c r="A20" s="10" t="s">
        <v>33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s="11" customFormat="1" ht="24.95" customHeight="1" x14ac:dyDescent="0.2">
      <c r="A21" s="10" t="s">
        <v>34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autoFilter ref="A1:N10">
    <filterColumn colId="2" showButton="0"/>
    <filterColumn colId="3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6">
    <mergeCell ref="A21:N21"/>
    <mergeCell ref="A14:N14"/>
    <mergeCell ref="A15:N15"/>
    <mergeCell ref="A16:N16"/>
    <mergeCell ref="A17:N17"/>
    <mergeCell ref="A18:N18"/>
    <mergeCell ref="A20:N20"/>
    <mergeCell ref="A19:N19"/>
    <mergeCell ref="N1:N2"/>
    <mergeCell ref="G1:L1"/>
    <mergeCell ref="A11:B11"/>
    <mergeCell ref="A1:A2"/>
    <mergeCell ref="F1:F2"/>
    <mergeCell ref="C1:E1"/>
    <mergeCell ref="B1:B2"/>
    <mergeCell ref="M1:M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الكل</vt:lpstr>
      <vt:lpstr>البنوك</vt:lpstr>
      <vt:lpstr>الخزينة</vt:lpstr>
      <vt:lpstr>العقود</vt:lpstr>
      <vt:lpstr>الكل!Print_Area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2014-04-07T19:07:57Z</dcterms:modified>
</cp:coreProperties>
</file>